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kartamysheva_gl\Desktop\Единички excel\ВОР\"/>
    </mc:Choice>
  </mc:AlternateContent>
  <bookViews>
    <workbookView xWindow="0" yWindow="0" windowWidth="14370" windowHeight="14415"/>
  </bookViews>
  <sheets>
    <sheet name="67. МТП 160 кВА - Ведомость объ" sheetId="1" r:id="rId1"/>
  </sheets>
  <definedNames>
    <definedName name="_xlnm.Print_Titles" localSheetId="0">'67. МТП 160 кВА - Ведомость объ'!$5:$5</definedName>
  </definedNames>
  <calcPr calcId="162913"/>
</workbook>
</file>

<file path=xl/calcChain.xml><?xml version="1.0" encoding="utf-8"?>
<calcChain xmlns="http://schemas.openxmlformats.org/spreadsheetml/2006/main">
  <c r="A30" i="1" l="1"/>
  <c r="A28" i="1"/>
  <c r="A27" i="1"/>
  <c r="A26" i="1"/>
  <c r="A25" i="1"/>
  <c r="A24" i="1"/>
  <c r="A23" i="1"/>
  <c r="A22" i="1"/>
  <c r="A21" i="1"/>
  <c r="A20" i="1"/>
  <c r="A19" i="1"/>
  <c r="A18" i="1"/>
  <c r="A16" i="1"/>
  <c r="A15" i="1"/>
  <c r="A14" i="1"/>
  <c r="A13" i="1"/>
  <c r="A12" i="1"/>
  <c r="A11" i="1"/>
  <c r="A9" i="1"/>
  <c r="A8" i="1"/>
  <c r="A7" i="1"/>
</calcChain>
</file>

<file path=xl/sharedStrings.xml><?xml version="1.0" encoding="utf-8"?>
<sst xmlns="http://schemas.openxmlformats.org/spreadsheetml/2006/main" count="131" uniqueCount="78">
  <si>
    <t>Ведомость объёмов работ</t>
  </si>
  <si>
    <t>№ п/п</t>
  </si>
  <si>
    <t>№ в ЛСР</t>
  </si>
  <si>
    <t>Наименование работ</t>
  </si>
  <si>
    <t>Ед.
изм.</t>
  </si>
  <si>
    <t>Кол-во</t>
  </si>
  <si>
    <t>Ссылки на чертежи</t>
  </si>
  <si>
    <t>Формула расчёта, расчёт объёмов работ и расхода материалов</t>
  </si>
  <si>
    <t>Раздел 1. МТП</t>
  </si>
  <si>
    <t>1</t>
  </si>
  <si>
    <t>Развозка конструкций и материалов опор ВЛ 0,38-10 кВ по трассе: одностоечных железобетонных опор</t>
  </si>
  <si>
    <t>шт</t>
  </si>
  <si>
    <t xml:space="preserve"> </t>
  </si>
  <si>
    <t xml:space="preserve">1 </t>
  </si>
  <si>
    <t>2</t>
  </si>
  <si>
    <t>Установка мачтовых трансформаторных подстанций мощностью до 250 кВ·А,: установка строительных конструкций</t>
  </si>
  <si>
    <t>3</t>
  </si>
  <si>
    <t>Установка мачтовых трансформаторных подстанций мощностью до 250 кВ·А,: установка оборудования</t>
  </si>
  <si>
    <t>Заземление МТП</t>
  </si>
  <si>
    <t>4</t>
  </si>
  <si>
    <t>Забивка вертикальных заземлителей механизированная на глубину до 5 м</t>
  </si>
  <si>
    <t>5</t>
  </si>
  <si>
    <t>Сталь арматурная, горячекатаная, гладкая, класс А-I, диаметр 12 мм</t>
  </si>
  <si>
    <t>т</t>
  </si>
  <si>
    <t>6</t>
  </si>
  <si>
    <t>Разработка грунта вручную в траншеях глубиной до 2 м без креплений с откосами, группа грунтов: 2</t>
  </si>
  <si>
    <t>100 м3</t>
  </si>
  <si>
    <t xml:space="preserve">15,45 / 100 </t>
  </si>
  <si>
    <t>7</t>
  </si>
  <si>
    <t>Устройство шин заземления опор ВЛ и подстанций</t>
  </si>
  <si>
    <t>10 м</t>
  </si>
  <si>
    <t xml:space="preserve">59 / 10 </t>
  </si>
  <si>
    <t>8</t>
  </si>
  <si>
    <t>Засыпка вручную траншей, пазух котлованов и ям, группа грунтов: 1</t>
  </si>
  <si>
    <t>9</t>
  </si>
  <si>
    <t>Заземлитель горизонтальный из стали: полосовой сечением 160 мм2</t>
  </si>
  <si>
    <t>100 м</t>
  </si>
  <si>
    <t xml:space="preserve">(2*12+11) / 100 </t>
  </si>
  <si>
    <t>Раздел 2. Материалы, приобретаемые подрядчиком самостоятельно:</t>
  </si>
  <si>
    <t>10</t>
  </si>
  <si>
    <t>Стойка опоры: СВ 105-5</t>
  </si>
  <si>
    <t>шт.</t>
  </si>
  <si>
    <t>11</t>
  </si>
  <si>
    <t>Изолятор ШС 20-УО</t>
  </si>
  <si>
    <t>12</t>
  </si>
  <si>
    <t>Колпачки полиэтиленовые</t>
  </si>
  <si>
    <t>100 шт</t>
  </si>
  <si>
    <t xml:space="preserve">3 / 100 </t>
  </si>
  <si>
    <t>13</t>
  </si>
  <si>
    <t>Провод самонесущий изолированный СИП-3 1х50-20</t>
  </si>
  <si>
    <t>1000 м</t>
  </si>
  <si>
    <t>14</t>
  </si>
  <si>
    <t>Вязка спиральная СВ 35/50</t>
  </si>
  <si>
    <t>15</t>
  </si>
  <si>
    <t>Наконечник изолированный алюминиевый, с медной клеммой типа CPTAU 50</t>
  </si>
  <si>
    <t xml:space="preserve">6 / 100 </t>
  </si>
  <si>
    <t>16</t>
  </si>
  <si>
    <t>Прокат полосовой, горячекатаный, размер 40х4 мм</t>
  </si>
  <si>
    <t xml:space="preserve">45/1000 </t>
  </si>
  <si>
    <t>17</t>
  </si>
  <si>
    <t>Круг стальной горячекатаный, марка стали ВСт3пс5-1, диаметр 16 мм</t>
  </si>
  <si>
    <t>18</t>
  </si>
  <si>
    <t>Смесь песчано-гравийная природная</t>
  </si>
  <si>
    <t>м3</t>
  </si>
  <si>
    <t>19</t>
  </si>
  <si>
    <t>Краска для наружных работ, коричневая</t>
  </si>
  <si>
    <t xml:space="preserve">0,8/1000 </t>
  </si>
  <si>
    <t>20</t>
  </si>
  <si>
    <t>Замки для запирания металлических дверей, щитов и пультов с ключом, типа ЗЩУЗ</t>
  </si>
  <si>
    <t>Раздел 3. Оборудование, приобретаемое подрядчиком самостоятельно:</t>
  </si>
  <si>
    <t>21</t>
  </si>
  <si>
    <t>Комплектная трансформаторная подстанция МТП 160/10/0,4 в комплекте с силовым трансформатором ТМГ 160/10/0,4</t>
  </si>
  <si>
    <t>Составил:</t>
  </si>
  <si>
    <t>(Ведущий инженер-сметчик ПСО Н.А. Паноченко)</t>
  </si>
  <si>
    <t/>
  </si>
  <si>
    <t>[должность, подпись (инициалы, фамилия)]</t>
  </si>
  <si>
    <t>Проверил:</t>
  </si>
  <si>
    <t>(Начальник ПСО Т.Г. Соловьева)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</si>
</sst>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0.0000"/>
    <numFmt numFmtId="165" formatCode="0.0"/>
    <numFmt numFmtId="166" formatCode="0.000"/>
  </numFmts>
  <fonts count="8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b/>
      <sz val="14"/>
      <color rgb="FF000000"/>
      <name val="Arial"/>
      <charset val="204"/>
    </font>
    <font>
      <b/>
      <sz val="9"/>
      <color rgb="FF000000"/>
      <name val="Arial"/>
      <charset val="204"/>
    </font>
    <font>
      <b/>
      <sz val="8"/>
      <color rgb="FF000000"/>
      <name val="Arial"/>
      <charset val="204"/>
    </font>
    <font>
      <sz val="8"/>
      <name val="Arial"/>
      <charset val="204"/>
    </font>
    <font>
      <i/>
      <sz val="8"/>
      <name val="Arial"/>
      <charset val="204"/>
    </font>
    <font>
      <sz val="8"/>
      <color rgb="FFFF0000"/>
      <name val="Arial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/>
  </cellStyleXfs>
  <cellXfs count="39">
    <xf numFmtId="0" fontId="0" fillId="0" borderId="0" xfId="0"/>
    <xf numFmtId="49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49" fontId="1" fillId="0" borderId="0" xfId="0" applyNumberFormat="1" applyFont="1" applyFill="1" applyBorder="1" applyAlignment="1" applyProtection="1">
      <alignment vertical="center"/>
    </xf>
    <xf numFmtId="49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49" fontId="1" fillId="0" borderId="1" xfId="0" applyNumberFormat="1" applyFont="1" applyFill="1" applyBorder="1" applyAlignment="1" applyProtection="1">
      <alignment horizontal="center" vertical="center"/>
    </xf>
    <xf numFmtId="0" fontId="1" fillId="0" borderId="1" xfId="0" applyNumberFormat="1" applyFont="1" applyFill="1" applyBorder="1" applyAlignment="1" applyProtection="1">
      <alignment horizontal="center" vertical="center"/>
    </xf>
    <xf numFmtId="0" fontId="3" fillId="0" borderId="0" xfId="0" applyNumberFormat="1" applyFont="1" applyFill="1" applyBorder="1" applyAlignment="1" applyProtection="1">
      <alignment wrapText="1"/>
    </xf>
    <xf numFmtId="0" fontId="1" fillId="0" borderId="1" xfId="0" applyNumberFormat="1" applyFont="1" applyFill="1" applyBorder="1" applyAlignment="1" applyProtection="1">
      <alignment horizontal="center" vertical="top"/>
    </xf>
    <xf numFmtId="49" fontId="1" fillId="0" borderId="1" xfId="0" applyNumberFormat="1" applyFont="1" applyFill="1" applyBorder="1" applyAlignment="1" applyProtection="1">
      <alignment horizontal="center" vertical="top" wrapText="1"/>
    </xf>
    <xf numFmtId="0" fontId="1" fillId="0" borderId="1" xfId="0" applyNumberFormat="1" applyFont="1" applyFill="1" applyBorder="1" applyAlignment="1" applyProtection="1">
      <alignment horizontal="left" vertical="top" wrapText="1"/>
    </xf>
    <xf numFmtId="0" fontId="1" fillId="0" borderId="1" xfId="0" applyNumberFormat="1" applyFont="1" applyFill="1" applyBorder="1" applyAlignment="1" applyProtection="1">
      <alignment horizontal="center" vertical="top" wrapText="1"/>
    </xf>
    <xf numFmtId="1" fontId="1" fillId="0" borderId="1" xfId="0" applyNumberFormat="1" applyFont="1" applyFill="1" applyBorder="1" applyAlignment="1" applyProtection="1">
      <alignment horizontal="right" vertical="top" wrapText="1"/>
    </xf>
    <xf numFmtId="0" fontId="1" fillId="0" borderId="1" xfId="0" applyNumberFormat="1" applyFont="1" applyFill="1" applyBorder="1" applyAlignment="1" applyProtection="1">
      <alignment horizontal="right" vertical="top" wrapText="1"/>
    </xf>
    <xf numFmtId="0" fontId="4" fillId="0" borderId="0" xfId="0" applyNumberFormat="1" applyFont="1" applyFill="1" applyBorder="1" applyAlignment="1" applyProtection="1">
      <alignment wrapText="1"/>
    </xf>
    <xf numFmtId="2" fontId="1" fillId="0" borderId="1" xfId="0" applyNumberFormat="1" applyFont="1" applyFill="1" applyBorder="1" applyAlignment="1" applyProtection="1">
      <alignment horizontal="right" vertical="top" wrapText="1"/>
    </xf>
    <xf numFmtId="164" fontId="1" fillId="0" borderId="1" xfId="0" applyNumberFormat="1" applyFont="1" applyFill="1" applyBorder="1" applyAlignment="1" applyProtection="1">
      <alignment horizontal="right" vertical="top" wrapText="1"/>
    </xf>
    <xf numFmtId="165" fontId="1" fillId="0" borderId="1" xfId="0" applyNumberFormat="1" applyFont="1" applyFill="1" applyBorder="1" applyAlignment="1" applyProtection="1">
      <alignment horizontal="right" vertical="top" wrapText="1"/>
    </xf>
    <xf numFmtId="166" fontId="1" fillId="0" borderId="1" xfId="0" applyNumberFormat="1" applyFont="1" applyFill="1" applyBorder="1" applyAlignment="1" applyProtection="1">
      <alignment horizontal="right" vertical="top" wrapText="1"/>
    </xf>
    <xf numFmtId="0" fontId="5" fillId="0" borderId="0" xfId="0" applyNumberFormat="1" applyFont="1" applyFill="1" applyBorder="1" applyAlignment="1" applyProtection="1"/>
    <xf numFmtId="49" fontId="5" fillId="0" borderId="0" xfId="0" applyNumberFormat="1" applyFont="1" applyFill="1" applyBorder="1" applyAlignment="1" applyProtection="1"/>
    <xf numFmtId="0" fontId="5" fillId="0" borderId="0" xfId="0" applyNumberFormat="1" applyFont="1" applyFill="1" applyBorder="1" applyAlignment="1" applyProtection="1">
      <alignment horizontal="right" vertical="top"/>
    </xf>
    <xf numFmtId="0" fontId="5" fillId="0" borderId="0" xfId="0" applyNumberFormat="1" applyFont="1" applyFill="1" applyBorder="1" applyAlignment="1" applyProtection="1">
      <alignment wrapText="1"/>
    </xf>
    <xf numFmtId="0" fontId="5" fillId="0" borderId="0" xfId="0" applyNumberFormat="1" applyFont="1" applyFill="1" applyBorder="1" applyAlignment="1" applyProtection="1">
      <alignment vertical="top"/>
    </xf>
    <xf numFmtId="49" fontId="5" fillId="0" borderId="0" xfId="0" applyNumberFormat="1" applyFont="1" applyFill="1" applyBorder="1" applyAlignment="1" applyProtection="1">
      <alignment vertical="top"/>
    </xf>
    <xf numFmtId="0" fontId="5" fillId="0" borderId="0" xfId="0" applyNumberFormat="1" applyFont="1" applyFill="1" applyBorder="1" applyAlignment="1" applyProtection="1">
      <alignment vertical="top" wrapText="1"/>
    </xf>
    <xf numFmtId="0" fontId="4" fillId="0" borderId="0" xfId="0" applyNumberFormat="1" applyFont="1" applyFill="1" applyBorder="1" applyAlignment="1" applyProtection="1">
      <alignment vertical="top" wrapText="1"/>
    </xf>
    <xf numFmtId="0" fontId="7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2" xfId="0" applyNumberFormat="1" applyFont="1" applyFill="1" applyBorder="1" applyAlignment="1" applyProtection="1">
      <alignment horizontal="center" vertical="center"/>
    </xf>
    <xf numFmtId="0" fontId="1" fillId="0" borderId="3" xfId="0" applyNumberFormat="1" applyFont="1" applyFill="1" applyBorder="1" applyAlignment="1" applyProtection="1">
      <alignment horizontal="center" vertical="center"/>
    </xf>
    <xf numFmtId="0" fontId="3" fillId="0" borderId="1" xfId="0" applyNumberFormat="1" applyFont="1" applyFill="1" applyBorder="1" applyAlignment="1" applyProtection="1">
      <alignment horizontal="left" vertical="center" wrapText="1"/>
    </xf>
    <xf numFmtId="0" fontId="4" fillId="0" borderId="1" xfId="0" applyNumberFormat="1" applyFont="1" applyFill="1" applyBorder="1" applyAlignment="1" applyProtection="1">
      <alignment horizontal="left" vertical="center" wrapText="1"/>
    </xf>
    <xf numFmtId="0" fontId="5" fillId="0" borderId="4" xfId="0" applyNumberFormat="1" applyFont="1" applyFill="1" applyBorder="1" applyAlignment="1" applyProtection="1">
      <alignment vertical="top" wrapText="1"/>
    </xf>
    <xf numFmtId="0" fontId="5" fillId="0" borderId="4" xfId="0" applyNumberFormat="1" applyFont="1" applyFill="1" applyBorder="1" applyAlignment="1" applyProtection="1">
      <alignment horizontal="right" vertical="top" wrapText="1"/>
    </xf>
    <xf numFmtId="0" fontId="6" fillId="0" borderId="5" xfId="0" applyNumberFormat="1" applyFont="1" applyFill="1" applyBorder="1" applyAlignment="1" applyProtection="1">
      <alignment horizontal="center" vertical="top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V44"/>
  <sheetViews>
    <sheetView tabSelected="1" workbookViewId="0">
      <selection activeCell="G5" sqref="G5:H5"/>
    </sheetView>
  </sheetViews>
  <sheetFormatPr defaultColWidth="9.140625" defaultRowHeight="11.25" customHeight="1" x14ac:dyDescent="0.2"/>
  <cols>
    <col min="1" max="1" width="5.5703125" style="1" customWidth="1"/>
    <col min="2" max="2" width="5.5703125" style="2" customWidth="1"/>
    <col min="3" max="3" width="44.42578125" style="2" customWidth="1"/>
    <col min="4" max="4" width="10.7109375" style="2" customWidth="1"/>
    <col min="5" max="5" width="12.28515625" style="2" customWidth="1"/>
    <col min="6" max="6" width="12.5703125" style="2" customWidth="1"/>
    <col min="7" max="7" width="22.140625" style="2" customWidth="1"/>
    <col min="8" max="8" width="22" style="2" customWidth="1"/>
    <col min="9" max="9" width="9.140625" style="2"/>
    <col min="10" max="10" width="4.7109375" style="2" hidden="1" customWidth="1"/>
    <col min="11" max="16" width="9.140625" style="2"/>
    <col min="17" max="18" width="135.28515625" style="3" hidden="1" customWidth="1"/>
    <col min="19" max="19" width="55.140625" style="3" hidden="1" customWidth="1"/>
    <col min="20" max="20" width="69" style="3" hidden="1" customWidth="1"/>
    <col min="21" max="21" width="55.140625" style="3" hidden="1" customWidth="1"/>
    <col min="22" max="22" width="69" style="3" hidden="1" customWidth="1"/>
    <col min="23" max="16384" width="9.140625" style="2"/>
  </cols>
  <sheetData>
    <row r="2" spans="1:18" customFormat="1" ht="18" x14ac:dyDescent="0.25">
      <c r="A2" s="30" t="s">
        <v>0</v>
      </c>
      <c r="B2" s="30"/>
      <c r="C2" s="30"/>
      <c r="D2" s="30"/>
      <c r="E2" s="30"/>
      <c r="F2" s="30"/>
      <c r="G2" s="30"/>
      <c r="H2" s="30"/>
    </row>
    <row r="3" spans="1:18" customFormat="1" ht="9.75" customHeight="1" x14ac:dyDescent="0.25">
      <c r="A3" s="4"/>
    </row>
    <row r="4" spans="1:18" customFormat="1" ht="36" customHeight="1" x14ac:dyDescent="0.25">
      <c r="A4" s="5" t="s">
        <v>1</v>
      </c>
      <c r="B4" s="6" t="s">
        <v>2</v>
      </c>
      <c r="C4" s="6" t="s">
        <v>3</v>
      </c>
      <c r="D4" s="6" t="s">
        <v>4</v>
      </c>
      <c r="E4" s="6" t="s">
        <v>5</v>
      </c>
      <c r="F4" s="6" t="s">
        <v>6</v>
      </c>
      <c r="G4" s="31" t="s">
        <v>7</v>
      </c>
      <c r="H4" s="31"/>
    </row>
    <row r="5" spans="1:18" customFormat="1" ht="15" x14ac:dyDescent="0.25">
      <c r="A5" s="7">
        <v>1</v>
      </c>
      <c r="B5" s="8">
        <v>2</v>
      </c>
      <c r="C5" s="8">
        <v>3</v>
      </c>
      <c r="D5" s="8">
        <v>4</v>
      </c>
      <c r="E5" s="8">
        <v>5</v>
      </c>
      <c r="F5" s="8">
        <v>6</v>
      </c>
      <c r="G5" s="32">
        <v>7</v>
      </c>
      <c r="H5" s="33"/>
    </row>
    <row r="6" spans="1:18" customFormat="1" ht="15" x14ac:dyDescent="0.25">
      <c r="A6" s="34" t="s">
        <v>8</v>
      </c>
      <c r="B6" s="34"/>
      <c r="C6" s="34"/>
      <c r="D6" s="34"/>
      <c r="E6" s="34"/>
      <c r="F6" s="34"/>
      <c r="G6" s="34"/>
      <c r="H6" s="34"/>
      <c r="Q6" s="9" t="s">
        <v>8</v>
      </c>
    </row>
    <row r="7" spans="1:18" customFormat="1" ht="22.5" x14ac:dyDescent="0.25">
      <c r="A7" s="10">
        <f>IF(J7&lt;&gt;"",COUNTA(J$1:J7),"")</f>
        <v>1</v>
      </c>
      <c r="B7" s="11" t="s">
        <v>9</v>
      </c>
      <c r="C7" s="12" t="s">
        <v>10</v>
      </c>
      <c r="D7" s="13" t="s">
        <v>11</v>
      </c>
      <c r="E7" s="14">
        <v>2</v>
      </c>
      <c r="F7" s="12"/>
      <c r="G7" s="15"/>
      <c r="H7" s="12" t="s">
        <v>12</v>
      </c>
      <c r="J7" s="2" t="s">
        <v>13</v>
      </c>
      <c r="Q7" s="9"/>
    </row>
    <row r="8" spans="1:18" customFormat="1" ht="33.75" x14ac:dyDescent="0.25">
      <c r="A8" s="10">
        <f>IF(J8&lt;&gt;"",COUNTA(J$1:J8),"")</f>
        <v>2</v>
      </c>
      <c r="B8" s="11" t="s">
        <v>14</v>
      </c>
      <c r="C8" s="12" t="s">
        <v>15</v>
      </c>
      <c r="D8" s="13" t="s">
        <v>11</v>
      </c>
      <c r="E8" s="14">
        <v>1</v>
      </c>
      <c r="F8" s="12"/>
      <c r="G8" s="15"/>
      <c r="H8" s="12" t="s">
        <v>12</v>
      </c>
      <c r="J8" s="2" t="s">
        <v>13</v>
      </c>
      <c r="Q8" s="9"/>
    </row>
    <row r="9" spans="1:18" customFormat="1" ht="22.5" x14ac:dyDescent="0.25">
      <c r="A9" s="10">
        <f>IF(J9&lt;&gt;"",COUNTA(J$1:J9),"")</f>
        <v>3</v>
      </c>
      <c r="B9" s="11" t="s">
        <v>16</v>
      </c>
      <c r="C9" s="12" t="s">
        <v>17</v>
      </c>
      <c r="D9" s="13" t="s">
        <v>11</v>
      </c>
      <c r="E9" s="14">
        <v>1</v>
      </c>
      <c r="F9" s="12"/>
      <c r="G9" s="15"/>
      <c r="H9" s="12" t="s">
        <v>12</v>
      </c>
      <c r="J9" s="2" t="s">
        <v>13</v>
      </c>
      <c r="Q9" s="9"/>
    </row>
    <row r="10" spans="1:18" customFormat="1" ht="15" x14ac:dyDescent="0.25">
      <c r="A10" s="35" t="s">
        <v>18</v>
      </c>
      <c r="B10" s="35"/>
      <c r="C10" s="35"/>
      <c r="D10" s="35"/>
      <c r="E10" s="35"/>
      <c r="F10" s="35"/>
      <c r="G10" s="35"/>
      <c r="H10" s="35"/>
      <c r="Q10" s="9"/>
      <c r="R10" s="16" t="s">
        <v>18</v>
      </c>
    </row>
    <row r="11" spans="1:18" customFormat="1" ht="22.5" x14ac:dyDescent="0.25">
      <c r="A11" s="10">
        <f>IF(J11&lt;&gt;"",COUNTA(J$1:J11),"")</f>
        <v>4</v>
      </c>
      <c r="B11" s="11" t="s">
        <v>19</v>
      </c>
      <c r="C11" s="12" t="s">
        <v>20</v>
      </c>
      <c r="D11" s="13" t="s">
        <v>11</v>
      </c>
      <c r="E11" s="14">
        <v>10</v>
      </c>
      <c r="F11" s="12"/>
      <c r="G11" s="15"/>
      <c r="H11" s="12" t="s">
        <v>12</v>
      </c>
      <c r="J11" s="2" t="s">
        <v>13</v>
      </c>
      <c r="Q11" s="9"/>
      <c r="R11" s="16"/>
    </row>
    <row r="12" spans="1:18" customFormat="1" ht="22.5" x14ac:dyDescent="0.25">
      <c r="A12" s="10">
        <f>IF(J12&lt;&gt;"",COUNTA(J$1:J12),"")</f>
        <v>5</v>
      </c>
      <c r="B12" s="11" t="s">
        <v>21</v>
      </c>
      <c r="C12" s="12" t="s">
        <v>22</v>
      </c>
      <c r="D12" s="13" t="s">
        <v>23</v>
      </c>
      <c r="E12" s="17">
        <v>-0.05</v>
      </c>
      <c r="F12" s="12"/>
      <c r="G12" s="15"/>
      <c r="H12" s="12" t="s">
        <v>12</v>
      </c>
      <c r="J12" s="2" t="s">
        <v>13</v>
      </c>
      <c r="Q12" s="9"/>
      <c r="R12" s="16"/>
    </row>
    <row r="13" spans="1:18" customFormat="1" ht="22.5" x14ac:dyDescent="0.25">
      <c r="A13" s="10">
        <f>IF(J13&lt;&gt;"",COUNTA(J$1:J13),"")</f>
        <v>6</v>
      </c>
      <c r="B13" s="11" t="s">
        <v>24</v>
      </c>
      <c r="C13" s="12" t="s">
        <v>25</v>
      </c>
      <c r="D13" s="13" t="s">
        <v>26</v>
      </c>
      <c r="E13" s="18">
        <v>0.1545</v>
      </c>
      <c r="F13" s="12"/>
      <c r="G13" s="15"/>
      <c r="H13" s="12" t="s">
        <v>27</v>
      </c>
      <c r="J13" s="2" t="s">
        <v>13</v>
      </c>
      <c r="Q13" s="9"/>
      <c r="R13" s="16"/>
    </row>
    <row r="14" spans="1:18" customFormat="1" ht="15" x14ac:dyDescent="0.25">
      <c r="A14" s="10">
        <f>IF(J14&lt;&gt;"",COUNTA(J$1:J14),"")</f>
        <v>7</v>
      </c>
      <c r="B14" s="11" t="s">
        <v>28</v>
      </c>
      <c r="C14" s="12" t="s">
        <v>29</v>
      </c>
      <c r="D14" s="13" t="s">
        <v>30</v>
      </c>
      <c r="E14" s="19">
        <v>5.9</v>
      </c>
      <c r="F14" s="12"/>
      <c r="G14" s="15"/>
      <c r="H14" s="12" t="s">
        <v>31</v>
      </c>
      <c r="J14" s="2" t="s">
        <v>13</v>
      </c>
      <c r="Q14" s="9"/>
      <c r="R14" s="16"/>
    </row>
    <row r="15" spans="1:18" customFormat="1" ht="22.5" x14ac:dyDescent="0.25">
      <c r="A15" s="10">
        <f>IF(J15&lt;&gt;"",COUNTA(J$1:J15),"")</f>
        <v>8</v>
      </c>
      <c r="B15" s="11" t="s">
        <v>32</v>
      </c>
      <c r="C15" s="12" t="s">
        <v>33</v>
      </c>
      <c r="D15" s="13" t="s">
        <v>26</v>
      </c>
      <c r="E15" s="18">
        <v>0.1545</v>
      </c>
      <c r="F15" s="12"/>
      <c r="G15" s="15"/>
      <c r="H15" s="12" t="s">
        <v>27</v>
      </c>
      <c r="J15" s="2" t="s">
        <v>13</v>
      </c>
      <c r="Q15" s="9"/>
      <c r="R15" s="16"/>
    </row>
    <row r="16" spans="1:18" customFormat="1" ht="22.5" x14ac:dyDescent="0.25">
      <c r="A16" s="10">
        <f>IF(J16&lt;&gt;"",COUNTA(J$1:J16),"")</f>
        <v>9</v>
      </c>
      <c r="B16" s="11" t="s">
        <v>34</v>
      </c>
      <c r="C16" s="12" t="s">
        <v>35</v>
      </c>
      <c r="D16" s="13" t="s">
        <v>36</v>
      </c>
      <c r="E16" s="17">
        <v>0.35</v>
      </c>
      <c r="F16" s="12"/>
      <c r="G16" s="15"/>
      <c r="H16" s="12" t="s">
        <v>37</v>
      </c>
      <c r="J16" s="2" t="s">
        <v>13</v>
      </c>
      <c r="Q16" s="9"/>
      <c r="R16" s="16"/>
    </row>
    <row r="17" spans="1:22" customFormat="1" ht="15" x14ac:dyDescent="0.25">
      <c r="A17" s="34" t="s">
        <v>38</v>
      </c>
      <c r="B17" s="34"/>
      <c r="C17" s="34"/>
      <c r="D17" s="34"/>
      <c r="E17" s="34"/>
      <c r="F17" s="34"/>
      <c r="G17" s="34"/>
      <c r="H17" s="34"/>
      <c r="Q17" s="9" t="s">
        <v>38</v>
      </c>
      <c r="R17" s="16"/>
    </row>
    <row r="18" spans="1:22" customFormat="1" ht="15" x14ac:dyDescent="0.25">
      <c r="A18" s="10">
        <f>IF(J18&lt;&gt;"",COUNTA(J$1:J18),"")</f>
        <v>10</v>
      </c>
      <c r="B18" s="11" t="s">
        <v>39</v>
      </c>
      <c r="C18" s="12" t="s">
        <v>40</v>
      </c>
      <c r="D18" s="13" t="s">
        <v>41</v>
      </c>
      <c r="E18" s="14">
        <v>2</v>
      </c>
      <c r="F18" s="12"/>
      <c r="G18" s="15"/>
      <c r="H18" s="12" t="s">
        <v>12</v>
      </c>
      <c r="J18" s="2" t="s">
        <v>13</v>
      </c>
      <c r="Q18" s="9"/>
      <c r="R18" s="16"/>
    </row>
    <row r="19" spans="1:22" customFormat="1" ht="15" x14ac:dyDescent="0.25">
      <c r="A19" s="10">
        <f>IF(J19&lt;&gt;"",COUNTA(J$1:J19),"")</f>
        <v>11</v>
      </c>
      <c r="B19" s="11" t="s">
        <v>42</v>
      </c>
      <c r="C19" s="12" t="s">
        <v>43</v>
      </c>
      <c r="D19" s="13" t="s">
        <v>41</v>
      </c>
      <c r="E19" s="14">
        <v>3</v>
      </c>
      <c r="F19" s="12"/>
      <c r="G19" s="15"/>
      <c r="H19" s="12" t="s">
        <v>12</v>
      </c>
      <c r="J19" s="2" t="s">
        <v>13</v>
      </c>
      <c r="Q19" s="9"/>
      <c r="R19" s="16"/>
    </row>
    <row r="20" spans="1:22" customFormat="1" ht="15" x14ac:dyDescent="0.25">
      <c r="A20" s="10">
        <f>IF(J20&lt;&gt;"",COUNTA(J$1:J20),"")</f>
        <v>12</v>
      </c>
      <c r="B20" s="11" t="s">
        <v>44</v>
      </c>
      <c r="C20" s="12" t="s">
        <v>45</v>
      </c>
      <c r="D20" s="13" t="s">
        <v>46</v>
      </c>
      <c r="E20" s="17">
        <v>0.03</v>
      </c>
      <c r="F20" s="12"/>
      <c r="G20" s="15"/>
      <c r="H20" s="12" t="s">
        <v>47</v>
      </c>
      <c r="J20" s="2" t="s">
        <v>13</v>
      </c>
      <c r="Q20" s="9"/>
      <c r="R20" s="16"/>
    </row>
    <row r="21" spans="1:22" customFormat="1" ht="15" x14ac:dyDescent="0.25">
      <c r="A21" s="10">
        <f>IF(J21&lt;&gt;"",COUNTA(J$1:J21),"")</f>
        <v>13</v>
      </c>
      <c r="B21" s="11" t="s">
        <v>48</v>
      </c>
      <c r="C21" s="12" t="s">
        <v>49</v>
      </c>
      <c r="D21" s="13" t="s">
        <v>50</v>
      </c>
      <c r="E21" s="20">
        <v>1.4999999999999999E-2</v>
      </c>
      <c r="F21" s="12"/>
      <c r="G21" s="15"/>
      <c r="H21" s="12" t="s">
        <v>12</v>
      </c>
      <c r="J21" s="2" t="s">
        <v>13</v>
      </c>
      <c r="Q21" s="9"/>
      <c r="R21" s="16"/>
    </row>
    <row r="22" spans="1:22" customFormat="1" ht="15" x14ac:dyDescent="0.25">
      <c r="A22" s="10">
        <f>IF(J22&lt;&gt;"",COUNTA(J$1:J22),"")</f>
        <v>14</v>
      </c>
      <c r="B22" s="11" t="s">
        <v>51</v>
      </c>
      <c r="C22" s="12" t="s">
        <v>52</v>
      </c>
      <c r="D22" s="13" t="s">
        <v>41</v>
      </c>
      <c r="E22" s="14">
        <v>6</v>
      </c>
      <c r="F22" s="12"/>
      <c r="G22" s="15"/>
      <c r="H22" s="12" t="s">
        <v>12</v>
      </c>
      <c r="J22" s="2" t="s">
        <v>13</v>
      </c>
      <c r="Q22" s="9"/>
      <c r="R22" s="16"/>
    </row>
    <row r="23" spans="1:22" customFormat="1" ht="22.5" x14ac:dyDescent="0.25">
      <c r="A23" s="10">
        <f>IF(J23&lt;&gt;"",COUNTA(J$1:J23),"")</f>
        <v>15</v>
      </c>
      <c r="B23" s="11" t="s">
        <v>53</v>
      </c>
      <c r="C23" s="12" t="s">
        <v>54</v>
      </c>
      <c r="D23" s="13" t="s">
        <v>46</v>
      </c>
      <c r="E23" s="17">
        <v>0.06</v>
      </c>
      <c r="F23" s="12"/>
      <c r="G23" s="15"/>
      <c r="H23" s="12" t="s">
        <v>55</v>
      </c>
      <c r="J23" s="2" t="s">
        <v>13</v>
      </c>
      <c r="Q23" s="9"/>
      <c r="R23" s="16"/>
    </row>
    <row r="24" spans="1:22" customFormat="1" ht="15" x14ac:dyDescent="0.25">
      <c r="A24" s="10">
        <f>IF(J24&lt;&gt;"",COUNTA(J$1:J24),"")</f>
        <v>16</v>
      </c>
      <c r="B24" s="11" t="s">
        <v>56</v>
      </c>
      <c r="C24" s="12" t="s">
        <v>57</v>
      </c>
      <c r="D24" s="13" t="s">
        <v>23</v>
      </c>
      <c r="E24" s="20">
        <v>4.4999999999999998E-2</v>
      </c>
      <c r="F24" s="12"/>
      <c r="G24" s="15"/>
      <c r="H24" s="12" t="s">
        <v>58</v>
      </c>
      <c r="J24" s="2" t="s">
        <v>13</v>
      </c>
      <c r="Q24" s="9"/>
      <c r="R24" s="16"/>
    </row>
    <row r="25" spans="1:22" customFormat="1" ht="22.5" x14ac:dyDescent="0.25">
      <c r="A25" s="10">
        <f>IF(J25&lt;&gt;"",COUNTA(J$1:J25),"")</f>
        <v>17</v>
      </c>
      <c r="B25" s="11" t="s">
        <v>59</v>
      </c>
      <c r="C25" s="12" t="s">
        <v>60</v>
      </c>
      <c r="D25" s="13" t="s">
        <v>23</v>
      </c>
      <c r="E25" s="20">
        <v>0.17499999999999999</v>
      </c>
      <c r="F25" s="12"/>
      <c r="G25" s="15"/>
      <c r="H25" s="12" t="s">
        <v>12</v>
      </c>
      <c r="J25" s="2" t="s">
        <v>13</v>
      </c>
      <c r="Q25" s="9"/>
      <c r="R25" s="16"/>
    </row>
    <row r="26" spans="1:22" customFormat="1" ht="15" x14ac:dyDescent="0.25">
      <c r="A26" s="10">
        <f>IF(J26&lt;&gt;"",COUNTA(J$1:J26),"")</f>
        <v>18</v>
      </c>
      <c r="B26" s="11" t="s">
        <v>61</v>
      </c>
      <c r="C26" s="12" t="s">
        <v>62</v>
      </c>
      <c r="D26" s="13" t="s">
        <v>63</v>
      </c>
      <c r="E26" s="19">
        <v>1.2</v>
      </c>
      <c r="F26" s="12"/>
      <c r="G26" s="15"/>
      <c r="H26" s="12" t="s">
        <v>12</v>
      </c>
      <c r="J26" s="2" t="s">
        <v>13</v>
      </c>
      <c r="Q26" s="9"/>
      <c r="R26" s="16"/>
    </row>
    <row r="27" spans="1:22" customFormat="1" ht="15" x14ac:dyDescent="0.25">
      <c r="A27" s="10">
        <f>IF(J27&lt;&gt;"",COUNTA(J$1:J27),"")</f>
        <v>19</v>
      </c>
      <c r="B27" s="11" t="s">
        <v>64</v>
      </c>
      <c r="C27" s="12" t="s">
        <v>65</v>
      </c>
      <c r="D27" s="13" t="s">
        <v>23</v>
      </c>
      <c r="E27" s="18">
        <v>8.0000000000000004E-4</v>
      </c>
      <c r="F27" s="12"/>
      <c r="G27" s="15"/>
      <c r="H27" s="12" t="s">
        <v>66</v>
      </c>
      <c r="J27" s="2" t="s">
        <v>13</v>
      </c>
      <c r="Q27" s="9"/>
      <c r="R27" s="16"/>
    </row>
    <row r="28" spans="1:22" customFormat="1" ht="22.5" x14ac:dyDescent="0.25">
      <c r="A28" s="10">
        <f>IF(J28&lt;&gt;"",COUNTA(J$1:J28),"")</f>
        <v>20</v>
      </c>
      <c r="B28" s="11" t="s">
        <v>67</v>
      </c>
      <c r="C28" s="12" t="s">
        <v>68</v>
      </c>
      <c r="D28" s="13" t="s">
        <v>11</v>
      </c>
      <c r="E28" s="14">
        <v>6</v>
      </c>
      <c r="F28" s="12"/>
      <c r="G28" s="15"/>
      <c r="H28" s="12" t="s">
        <v>12</v>
      </c>
      <c r="J28" s="2" t="s">
        <v>13</v>
      </c>
      <c r="Q28" s="9"/>
      <c r="R28" s="16"/>
    </row>
    <row r="29" spans="1:22" customFormat="1" ht="15" x14ac:dyDescent="0.25">
      <c r="A29" s="34" t="s">
        <v>69</v>
      </c>
      <c r="B29" s="34"/>
      <c r="C29" s="34"/>
      <c r="D29" s="34"/>
      <c r="E29" s="34"/>
      <c r="F29" s="34"/>
      <c r="G29" s="34"/>
      <c r="H29" s="34"/>
      <c r="Q29" s="9" t="s">
        <v>69</v>
      </c>
      <c r="R29" s="16"/>
    </row>
    <row r="30" spans="1:22" customFormat="1" ht="33.75" x14ac:dyDescent="0.25">
      <c r="A30" s="10">
        <f>IF(J30&lt;&gt;"",COUNTA(J$1:J30),"")</f>
        <v>21</v>
      </c>
      <c r="B30" s="11" t="s">
        <v>70</v>
      </c>
      <c r="C30" s="12" t="s">
        <v>71</v>
      </c>
      <c r="D30" s="13" t="s">
        <v>41</v>
      </c>
      <c r="E30" s="14">
        <v>1</v>
      </c>
      <c r="F30" s="12"/>
      <c r="G30" s="15"/>
      <c r="H30" s="12" t="s">
        <v>12</v>
      </c>
      <c r="J30" s="2" t="s">
        <v>13</v>
      </c>
      <c r="Q30" s="9"/>
      <c r="R30" s="16"/>
    </row>
    <row r="31" spans="1:22" customFormat="1" ht="36.75" customHeight="1" x14ac:dyDescent="0.25"/>
    <row r="32" spans="1:22" s="21" customFormat="1" ht="15" x14ac:dyDescent="0.25">
      <c r="A32" s="22"/>
      <c r="B32" s="23" t="s">
        <v>72</v>
      </c>
      <c r="C32" s="36"/>
      <c r="D32" s="36"/>
      <c r="E32" s="37" t="s">
        <v>73</v>
      </c>
      <c r="F32" s="37"/>
      <c r="G32" s="37"/>
      <c r="H32" s="37"/>
      <c r="I32"/>
      <c r="J32"/>
      <c r="K32"/>
      <c r="L32"/>
      <c r="M32"/>
      <c r="N32"/>
      <c r="O32"/>
      <c r="P32"/>
      <c r="Q32" s="24"/>
      <c r="R32" s="24"/>
      <c r="S32" s="24" t="s">
        <v>74</v>
      </c>
      <c r="T32" s="24" t="s">
        <v>73</v>
      </c>
      <c r="U32" s="24"/>
      <c r="V32" s="24"/>
    </row>
    <row r="33" spans="1:22" s="25" customFormat="1" ht="20.25" customHeight="1" x14ac:dyDescent="0.25">
      <c r="A33" s="26"/>
      <c r="B33" s="23"/>
      <c r="C33" s="38" t="s">
        <v>75</v>
      </c>
      <c r="D33" s="38"/>
      <c r="E33" s="38"/>
      <c r="F33" s="38"/>
      <c r="G33" s="38"/>
      <c r="H33" s="38"/>
      <c r="Q33" s="27"/>
      <c r="R33" s="27"/>
      <c r="S33" s="27"/>
      <c r="T33" s="27"/>
      <c r="U33" s="27"/>
      <c r="V33" s="27"/>
    </row>
    <row r="34" spans="1:22" s="21" customFormat="1" ht="15" x14ac:dyDescent="0.25">
      <c r="A34" s="22"/>
      <c r="B34" s="23" t="s">
        <v>76</v>
      </c>
      <c r="C34" s="36"/>
      <c r="D34" s="36"/>
      <c r="E34" s="37" t="s">
        <v>77</v>
      </c>
      <c r="F34" s="37"/>
      <c r="G34" s="37"/>
      <c r="H34" s="37"/>
      <c r="I34"/>
      <c r="J34"/>
      <c r="K34"/>
      <c r="L34"/>
      <c r="M34"/>
      <c r="N34"/>
      <c r="O34"/>
      <c r="P34"/>
      <c r="Q34" s="24"/>
      <c r="R34" s="24"/>
      <c r="S34" s="24"/>
      <c r="T34" s="24"/>
      <c r="U34" s="24" t="s">
        <v>74</v>
      </c>
      <c r="V34" s="24" t="s">
        <v>77</v>
      </c>
    </row>
    <row r="35" spans="1:22" s="25" customFormat="1" ht="20.25" customHeight="1" x14ac:dyDescent="0.25">
      <c r="A35" s="26"/>
      <c r="C35" s="38" t="s">
        <v>75</v>
      </c>
      <c r="D35" s="38"/>
      <c r="E35" s="38"/>
      <c r="F35" s="38"/>
      <c r="G35" s="38"/>
      <c r="H35" s="38"/>
      <c r="Q35" s="27"/>
      <c r="R35" s="27"/>
      <c r="S35" s="27"/>
      <c r="T35" s="27"/>
      <c r="U35" s="27"/>
      <c r="V35" s="27"/>
    </row>
    <row r="37" spans="1:22" customFormat="1" ht="15" x14ac:dyDescent="0.25">
      <c r="B37" s="28"/>
      <c r="D37" s="28"/>
      <c r="F37" s="28"/>
    </row>
    <row r="42" spans="1:22" customFormat="1" ht="15" x14ac:dyDescent="0.25">
      <c r="C42" s="29"/>
    </row>
    <row r="43" spans="1:22" customFormat="1" ht="15" x14ac:dyDescent="0.25">
      <c r="C43" s="29"/>
    </row>
    <row r="44" spans="1:22" customFormat="1" ht="15" x14ac:dyDescent="0.25">
      <c r="C44" s="29"/>
    </row>
  </sheetData>
  <mergeCells count="13">
    <mergeCell ref="C34:D34"/>
    <mergeCell ref="E34:H34"/>
    <mergeCell ref="C35:H35"/>
    <mergeCell ref="A17:H17"/>
    <mergeCell ref="A29:H29"/>
    <mergeCell ref="C32:D32"/>
    <mergeCell ref="E32:H32"/>
    <mergeCell ref="C33:H33"/>
    <mergeCell ref="A2:H2"/>
    <mergeCell ref="G4:H4"/>
    <mergeCell ref="G5:H5"/>
    <mergeCell ref="A6:H6"/>
    <mergeCell ref="A10:H10"/>
  </mergeCells>
  <printOptions horizontalCentered="1"/>
  <pageMargins left="0.31496062874794001" right="0.31496062874794001" top="0.78740155696868896" bottom="0.31496062874794001" header="0.19685038924217199" footer="0.19685038924217199"/>
  <pageSetup paperSize="9" fitToHeight="0" orientation="landscape" r:id="rId1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67. МТП 160 кВА - Ведомость объ</vt:lpstr>
      <vt:lpstr>'67. МТП 160 кВА - Ведомость объ'!Заголовки_для_печати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Картамышева Галина Леонидовна</dc:creator>
  <cp:lastModifiedBy>Картамышева Галина Леонидовна</cp:lastModifiedBy>
  <cp:lastPrinted>2023-06-08T12:07:32Z</cp:lastPrinted>
  <dcterms:created xsi:type="dcterms:W3CDTF">2020-09-30T08:50:27Z</dcterms:created>
  <dcterms:modified xsi:type="dcterms:W3CDTF">2024-12-04T02:00:59Z</dcterms:modified>
</cp:coreProperties>
</file>